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Sheet1!$A$2:$E$23</definedName>
    <definedName name="_xlnm.Print_Area" localSheetId="0">Sheet1!$A$1:$F$23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<sst xmlns="http://schemas.openxmlformats.org/spreadsheetml/2006/main" count="75" uniqueCount="74">
  <si>
    <t>岗位信息一览表</t>
  </si>
  <si>
    <t>序号</t>
  </si>
  <si>
    <t>部门</t>
  </si>
  <si>
    <t>岗位名称</t>
  </si>
  <si>
    <t>招聘人数</t>
  </si>
  <si>
    <t>岗位职责</t>
  </si>
  <si>
    <t>任职要求</t>
  </si>
  <si>
    <t>文化运营部
（图书馆和美术馆）</t>
  </si>
  <si>
    <t>营运专员</t>
  </si>
  <si>
    <t>1、全面负责图书馆、美术馆的日常运营管理工作，确保开放服务有序、高效、安全。
2、策划、组织并实施各类展览、讲座、阅读推广等文化活动，提升场馆活力与公众参与度。
3、负责场馆的安全生产管理，定期巡查并排除隐患，制定及落实应急预案。
4、对接上级文化主管部门及相关业务单位，落实工作要求，协调资源，维护良好关系。
5、管理场馆服务团队，监督服务质量，处理读者/观众咨询与投诉。
6、分析运营数据，编制运营报告，提出优化建议。
7、完成领导交办的其他任务。</t>
  </si>
  <si>
    <t>1、全日制本科及以上学历，年龄40岁以内，985/211优先考虑；文化产业管理、艺术管理、图书馆学、博物馆学等相关专业优先。
2、3年以上文化场馆（图书馆、美术馆、博物馆等）或大型场馆等运营管理相关经验。
3、熟悉公共文化服务流程与规范，具备出色的活动策划与组织协调能力。
4、具备较强的安全意识、风险防控能力及突发事件处理能力。
5、良好的沟通表达能力和团队合作精神，责任心强。
6、熟练使用办公软件。</t>
  </si>
  <si>
    <t>项目策划</t>
  </si>
  <si>
    <t>1、结合场馆定位、空间条件和市场需求，策划各类经营性或公益性项目，包括文化展演、赛事活动、商业展会、研学体验等。
2、开展项目可行性调研，分析目标受众、市场竞品、成本收益，撰写完整的项目策划案、立项报告和预算方案。
3、对接上级部门或合作方，完成项目申报、审批流程，明确项目目标、执行周期和考核指标。
4、负责项目现场管理，处理突发情况（如设备故障、人员拥堵、安全隐患），保障项目顺利开展。
5、拓展场馆合作资源，包括政府机构、企业、媒体、行业协会等，建立长期合作关系，为项目引入流量支持。
6、结合项目策划场馆品牌推广活动，通过线上线下渠道宣传，提升场馆知名度和用户粘性。
7、完成领导交办的其他任务。</t>
  </si>
  <si>
    <t>1、全日制本科及以上学历，年龄40岁以内，985/211优先考虑；项目管理、市场营销、文化产业管理、会展经济与管理等相关专业优先。
2、3年及以上场馆运营、项目策划、活动执行相关工作经验，熟悉不同类型场馆（文化、体育、会展）的运营模式、行业政策和服务标准。
3、能独立完成高质量的项目策划案、预算书、复盘报告，具备敏锐的市场洞察力，能设计差异化、有吸引力的项目方案。
4、具备基本的财务知识，能制定合理的项目预算，控制成本支出；有较强的风险预判和应急处理能力。
5、具备团队协作精神，能带领小团队推进项目，或配合大团队完成复杂任务。
6、熟练使用办公软件（Word、Excel、PPT），掌握新媒体运营、票务系统操作、数据分析工具的优先。</t>
  </si>
  <si>
    <t>教研拓展部</t>
  </si>
  <si>
    <t>计调</t>
  </si>
  <si>
    <t>1、负责研学旅行产品的线路设计、资源采购（交通、住宿、课程、师资等）与成本核算。
2、编制研学活动详细执行计划与预算，协调内外部资源确保项目落地。
3、与学校、机构等客户对接，明确需求。
4、跟进研学项目全过程，协调处理执行中的问题，控制项目质量与风险。
5、完成领导交办的其他任务。</t>
  </si>
  <si>
    <t>1、全日制本科及以上学历，年龄40岁以内，旅游管理、教育学、文化产业管理等相关专业优先。
2、1年以上研学旅行、教育培训或旅游行业计调操作经验。
3、熟悉研学市场及课程特点，具备较强的产品设计、资源整合与谈判能力。
4、细致认真，计划性强，具备出色的多任务处理与协调能力。
5、良好的客户服务意识和沟通能力。                                      
6、具备良好的公文撰写能力。</t>
  </si>
  <si>
    <t>文化中心执行营运</t>
  </si>
  <si>
    <t>1、负责青少年活动中心、文化馆、老年大学等场所的教学培训活动的具体执行与现场管理。
2、协助开展课程招生、学员管理、教师协调、教学物资准备等工作。
3、负责文化中心内自营教育板块的日常运营与服务。
4、收集学员及家长反馈，协助进行教学质量监控与改进。
5、维护教学区域秩序与环境，保障教学活动安全顺利进行。
6、完成领导交办的其他任务</t>
  </si>
  <si>
    <t>1、全日制本科及以上学历，年龄40岁以内，985/211优先考虑；教育类、艺术类、管理类等相关专业优先。
2、3年以上教育培训机构运营、课程管理或客户服务经验。
3、熟悉教学培训业务流程，具备良好的执行力和现场解决问题的能力。
4、服务意识强，善于沟通，有耐心，能熟练与不同年龄层学员及家长交流。
5、熟练使用办公软件及基本的教学管理工具</t>
  </si>
  <si>
    <t>教研</t>
  </si>
  <si>
    <t>1、负责培训教育课程体系、标准教案及活动方案的研发、设计、编写与迭代更新。
2、研究国家教育政策、课程标准及前沿教育理念，将其融入课程产品设计。
3、挖掘整合本地及目的地文化、科技、生态等资源，转化为特色教育内容。
4、负责对教师进行课程内容、教学方法、实施标准的培训与考核。
5、评估课程实施效果，收集反馈，持续优化课程内容与教学体验。
6、完成领导交办的其他任务。</t>
  </si>
  <si>
    <t>1、本科及以上学历，年龄40岁以内，985/211优先考虑；教育学、课程与教学论、学科教育（英语、数学、历史、地理、科学等）等相关专业优先。
2、3年以上课程研发、教研教学经验，有成熟的课程开发成果者优先。
3、熟悉PBL等现代教育理念与方法，具备优秀的课程设计能力、文案撰写能力和创新能力。
4、对文化、科技、自然等领域有浓厚兴趣和一定知识储备，能独立承担课研任务并交付结果。
5、逻辑清晰，学习能力强，具备良好的团队协作与沟通能力</t>
  </si>
  <si>
    <t>市场拓展</t>
  </si>
  <si>
    <t xml:space="preserve">1、收集行业动态、政策导向、竞品布局等市场信息，开展目标市场的潜力评估。
2、分析目标客户的需求特征、消费习惯和付费意愿，输出市场调研报告，为项目战略制定提供依据。
3、拓展并管理代理商、经销商、合作伙伴等渠道资源，建立完善的渠道合作体系。
4、定期与渠道伙伴沟通，提供产品培训、营销支持，监督渠道业务进展，确保渠道回款和业绩达成。
5、主导或参与商务谈判，明确合作条款、价格体系、服务标准等核心内容。
6、承接公司下达的市场拓展指标（如销售额、新客户数量、市场占有率等），制定个人 / 团队的业绩分解计划。
7、跟踪业绩完成情况，及时调整拓展策略，确保年度 / 季度目标达成。
8、完成领导交办的其他任务。
</t>
  </si>
  <si>
    <t>1、全日制本科及以上学历，年龄40岁以内，985/211优先考虑；市场营销、工商管理、国际贸易等相关专业优先。
2、3 年及以上市场拓展、商务销售、渠道开发等相关工作经验；有同行业拓展资源及经验者优先。
3、能够制定清晰的拓展计划，并高效推进落地；具备较强的目标感和结果导向思维。
4、擅长整合内外部资源，建立稳定的合作关系；能够独立解决拓展过程中的各类问题。
5、沟通能力强，表达清晰有逻辑，擅长与人沟通。
6、熟悉市场营销、商务谈判、渠道管理等专业知识。</t>
  </si>
  <si>
    <t>招商服务部</t>
  </si>
  <si>
    <t>招商专员</t>
  </si>
  <si>
    <t>1、调研场馆所在区域的市场需求、竞品场馆的招商模式及合作品牌类型，分析目标客群（如品牌商户、活动主办方、赞助商等）的合作意向。
2、结合场馆定位（文化场馆、体育场馆、会展场馆等）和营运目标，协助制定年度 / 季度招商计划，明确招商重点（如场地租赁、业态入驻、活动冠名、赞助合作等）。
3、梳理场馆可招商资源，包括闲置场地、广告位、活动冠名权、会员权益联动等，制作招商手册、资源推介 PPT 等物料。
接待来访客户，介绍场馆资源优势、合作模式及政策，根据客户需求定制个性化招商方案。
4、负责商务谈判，就合作价格、期限、权益、责任划分等核心条款与客户沟通，达成合作共识。
5、对接场馆营运部门（如场地管理、活动执行、客服等），协调解决合作项目落地过程中的场地布置、水电供应、人员配合等问题，确保项目顺利执行。
6、跟踪合作项目的履约情况，定期与客户沟通，收集反馈意见，及时处理合作中的突发问题，维护良好的合作关系。
7、完成领导交办的其他任务。</t>
  </si>
  <si>
    <t>1、本科及以上学历，年龄40岁以内，985/211优先考虑；市场营销、经济管理、房地产经营等相关专业优先。
2、8年以上商业地产、购物中心、产业园区或文化商业项目招商经验，有成功案例者优先。
3、具备敏锐的市场洞察力、优秀的商务谈判能力、客户关系拓展与维护能力，有丰富的招商客户资源者优先。
4、熟悉商业租赁合同条款，了解商业运营基本逻辑。
5、目标导向，执行力强，富有激情，能承受一定工作压力。</t>
  </si>
  <si>
    <t>1、负责商业、文化类业态的招商策略研究与项目定位分析。
2、策划并撰写招商方案、推介资料、市场分析报告等。
3、策划并组织实施各类招商推广活动、推介会、洽谈会等。
4、收集、筛选潜在客户信息，进行初步接洽与需求分析。
5、协助招商经理进行谈判支持及后续入驻流程跟进
6、完成领导交办的其他任务</t>
  </si>
  <si>
    <t>1、全日制本科及以上学历，年龄40岁以内，985/211优先考虑；市场营销、工商管理、广告学、文化产业管理等相关专业优先。
2、3年以上商业地产、文化产业项目招商策划或市场策划经验，有大型项目策划成功案例者优先。
3、具备优秀的文案撰写能力、创意策划能力和PPT制作能力。
4、熟悉市场调研方法，具备较强的数据分析与逻辑思维能力。
5、良好的沟通协调能力与团队协作精神。</t>
  </si>
  <si>
    <t>品牌活动部</t>
  </si>
  <si>
    <t>活动策划</t>
  </si>
  <si>
    <t>1、独立撰写完整的活动策划方案，包括活动流程、创意亮点、预算分配、传播策略、风险预案等内容，确保方案贴合品牌调性且具备可执行性。
2、对接上级及相关部门，完成方案评审与优化，明确各环节责任分工。
3、负责活动落地的统筹协调，对接供应商（如场地搭建、物料制作、演艺团队、媒体资源），洽谈合作细节并把控服务质量与成本。
4、协调内部跨部门资源（如产品、销售、运营、法务），推进活动审批、物料筹备、嘉宾邀约、现场布置等工作。
5、活动现场总控，负责流程把控、人员调度、突发情况处理，保障活动顺利开展；活动结束后组织撤场，完成物料清点与供应商结算。
6、完成领导交办的其他任务。</t>
  </si>
  <si>
    <t xml:space="preserve">1、全日制本科学历，年龄40岁以内，985/211优先考虑；有1-3 年品牌活动策划、市场活动执行相关工作经验者优先；有成功策划大型品牌活动案例者优先。
2、具备敏锐的市场洞察力和创新思维，能结合品牌特点设计差异化、有吸引力的活动主题与形式。
3、能独立完成高质量的活动方案、宣传文案、新闻稿等材料，文字表达精准且贴合品牌风格。
4、擅长对接内外部资源，高效调度团队与供应商，把控活动全流程进度与质量。
5、对活动视觉设计、场地布置等有基础审美，能确保活动呈现符合品牌形象。
</t>
  </si>
  <si>
    <t>文案策划</t>
  </si>
  <si>
    <t>1、负责项目整体品牌形象、各类文化活动、展览、公共教育项目的文案策划与创意撰写。
2、撰写新闻稿、宣传软文、活动脚本、解说词、社交媒体内容等各类宣传物料。
3、参与大型品牌活动、节庆活动的整体方案策划与内容构思。
4、挖掘项目文化内涵，提炼宣传亮点，提升品牌传播效果。
5、与合作媒体、广告公司等对接，确保文案内容准确、优质输出
6、完成领导交办的其他任务</t>
  </si>
  <si>
    <t>1、研究生以上学历，年龄40岁以内，985/211优先考虑；中文、新闻传播、广告学、戏剧影视文学等相关专业优先。
2、3年以上品牌文案、活动策划文案或媒体编辑相关工作经验，有文化、艺术类项目经验者优先。
3、文字功底扎实，创意丰富，具备优秀的叙事能力和文案驾驭能力。
4、了解文化传播规律，对热点敏感，熟悉各类媒体文案风格。
5、良好的沟通理解能力和团队合作意识。</t>
  </si>
  <si>
    <t>品质运营部</t>
  </si>
  <si>
    <t>技术开发</t>
  </si>
  <si>
    <t>1、参与产品需求评审，理解业务逻辑和技术需求，提出合理的技术解决方案。
2、负责系统 / 模块的架构设计、数据库设计、接口设计，并输出相关技术文档。
3、根据设计文档和开发规范，编写高质量、可维护、高性能的代码。
4、参与核心功能模块的开发，解决开发过程中的技术难点。
5、持续优化系统性能、稳定性和安全性，提升用户体验。
6、跟踪行业前沿技术，引入合适的技术框架或工具，推动团队技术升级。
7、完成领导交办的其他任务。</t>
  </si>
  <si>
    <t>1、全日制本科及以上学历，年龄40岁以内，985/211优先考虑；计算机科学与技术、软件工程、信息工程等相关专业优先。
2、掌握至少一门主流编程语言（如 Java、Python、Golang、JavaScript 等）。
3、熟悉数据结构、算法、计算机网络、操作系统、数据库原理等理论，有小程序，APP开发成果者优先考虑。
4、熟悉主流数据库（如 MySQL、Oracle、Redis 等）的使用和优化。
5、具备 3 年及以上相关技术开发经验，有完整项目从需求到上线的实践经验优先。</t>
  </si>
  <si>
    <t>后勤运维</t>
  </si>
  <si>
    <t>1、依据国家及地方安全法规、行业标准，制定公司安全管理制度、操作规程及应急预案，并监督落实。
2、建立安全管理台账（如隐患排查台账、培训台账、设备检测台账等），定期更新和归档安全相关文件资料。
3、组织开展安全管理体系的内审和外审工作，推动体系持续优化。
4、组织专项安全隐患排查行动，建立隐患清单，明确整改责任人、整改措施和整改期限，跟踪整改进度并验收。
5、对接应急管理局、消防救援大队等政府监管部门，配合安全检查、专项整治等工作，确保公司经营活动合规。
6、统计分析安全管理数据，编制安全月报、年报，向管理层汇报安全工作情况。
7、完成领导交办的其他任务。</t>
  </si>
  <si>
    <t>1、全日制本科及以上学历，年龄40岁以内，985/211优先考虑；机电一体化、物业管理、设施管理、电气工程、安全工程等相关专业优先。
2、熟悉水电系统、消防设施、安防设备的基本原理和维护知识，了解后勤管理的基本流程和规范。
3、具备基础的设施设备维修技能，能独立处理简单的水电、办公设备故障；熟悉各类设施设备的维保标准。
4、心思缜密，能及时发现设施设备和环境中的安全隐患；具备较强的责任心，确保各项工作落实到位。
5、持有电工证、消防设施操作员证、特种设备作业证等相关资格证书者优先。</t>
  </si>
  <si>
    <t>信息专员</t>
  </si>
  <si>
    <t>1、负责项目智慧化、信息化建设规划的辅助实施与日常管理。
2、负责弱电系统（网络、安防、音视频、广播、智能控制等）的运维管理、故障排查与处理。
3、管理机房设备、服务器、网络设备及各类终端，保障系统稳定运行。
4、协助进行信息化项目的需求整理、技术协调、进度跟踪与验收。
5、为各部门提供信息技术支持与培训，落实信息安全措施。
6、完成领导交办的其他任务</t>
  </si>
  <si>
    <t>1、全日制本科及以上学历，年龄40岁以内，985/211优先考虑；计算机、通信工程、自动化、电子信息等相关专业优先。
2、3年以上弱电系统集成、网络管理或IT技术支持经验，有大型公建项目经验者优先。
3、熟悉网络架构、综合布线、安防监控、音视频会议等系统原理与运维。
4、具备较强的动手能力和故障诊断解决能力，持相关专业认证（如网络工程师）者优先。
5、责任心强，服务意识好，能适应突发性应急工作安排。</t>
  </si>
  <si>
    <t>综合管理部</t>
  </si>
  <si>
    <t>人事专员</t>
  </si>
  <si>
    <t>1、负责员工招聘、入职、离职、调动、合同管理等手续办理。
2、协助进行员工考勤、薪酬核算、社保公积金缴纳等人事工作。
3、维护员工档案和信息管理系统，确保数据准确。
4、协助组织员工培训、文化活动及部分绩效考核事务。
5、解答员工人事相关咨询，协助处理劳动关系事宜。
6、完成领导交办的其他任务</t>
  </si>
  <si>
    <t>1、大专及以上学历，年龄40岁以内，人力资源管理、行政管理、心理学等相关专业优先。
2、10年以上人力资源相关工作经验，熟悉人力资源管理各模块基础操作，尤其是招聘与员工关系模块。
3、熟悉国家劳动法律法规及相关政策。
4、具有良好的沟通能力、保密意识和亲和力。
5、熟练使用办公软件及人力资源管理信息系统。</t>
  </si>
  <si>
    <t>行政专员</t>
  </si>
  <si>
    <t>1、负责公司日常行政事务，包括公文处理、会议组织、档案管理、办公用品采购与管理等。
2、负责固定资产管理、办公环境维护、后勤服务保障（如绿植、保洁、安保协调等）。
3、协助公司规章制度的制定、修订与落实。
4、负责对外接待、公务往来安排及部分公共关系维护。
5、完成上级交办的其他综合性事务。</t>
  </si>
  <si>
    <t>1、全日制本科及以上学历，年龄40岁以内，985/211优先考虑；行政管理、文秘、企业管理等相关专业优先。
2、3年以上国企或大型企业行政、人事相关工作经验，熟悉行政工作流程。
3、熟练使用办公软件及办公设备，具备良好的公文写作能力。
4、做事细致有条理，沟通协调能力强，服务意识佳。
5、具备较强的责任心和执行力。</t>
  </si>
  <si>
    <t>法务专员</t>
  </si>
  <si>
    <t>1、负责公司各类合同、协议、法律文书的起草、审核、修订及归档管理，防范法律风险。
2、为公司日常经营、重大决策、业务开展（如招商、合作、采购等）提供法律咨询和支持。
3、参与处理公司涉及的诉讼、仲裁、纠纷调解等法律事务。
4、开展公司内部法律知识培训，提升员工法律意识。
5、跟踪研究相关法律法规及政策变化，及时提出应对建议。
6、完成领导交办的其他任务。</t>
  </si>
  <si>
    <t>1、全日制本科及以上学历，年龄40岁以内，985/211优先考虑；法学相关专业，通过国家统一法律职业资格考试。
2、5年以上企业法务或律师事务所相关工作经验，熟悉公司法、合同法、劳动法等民商法规。
3、具备优秀的逻辑分析能力、文字表达能力和沟通协调能力。
4、工作严谨细致，责任心强，具备良好的职业操守和保密意识。
5、有文化、旅游、商业地产行业法务经验者优先。</t>
  </si>
  <si>
    <t>财务管理部</t>
  </si>
  <si>
    <t>部门负责人</t>
  </si>
  <si>
    <t>1、全面负责光谷文化中心项目的财务战略规划、预算管理、会计核算、财务分析与报告工作，确保财务体系高效运行，支撑项目战略与经营目标达成。
2、组织编制年度财务预算、资金计划并监控执行；建立成本管控体系，对项目运营成本、工程支出等进行动态分析与管控，提升项目盈利能力。
3、统筹项目资金调度、融资规划与现金流管理，优化资金使用效率，保障项目运营与发展的资金安全与需求。
4、建立健全项目财务管理制度、内部控制流程及风险防范机制，确保所有财务活动符合国家法规、公司政策及审计要求；主导应对各项审计、税务检查。
5、 深入参与项目经营决策，提供专业的财务分析、投资评估及风险评估建议，为项目招商、业态调整、大型活动等提供数据模型与决策依据。
6、负责财务团队（会计、出纳等）的建设、培养与考核；高效协同运营、采购、物业等部门，确保财务流程与业务运营无缝衔接。
7、维护与银行、税务、审计、财政等外部机构的良好关系，统筹处理相关事务。</t>
  </si>
  <si>
    <t>1、全日制本科及以上学历，年龄45岁以内，财务管理、会计、金融、经济等相关专业，持有中级会计师及以上职称，CPA、ACCA等专业资格者优先。
2、8年以上财务管理工作经验，其中至少3年以上文化、商业、文旅或大型公共设施项目财务负责人经验，熟悉项目全周期财务管理。
3、精通企业会计准则、税法及财经法规，具备出色的预算管理、成本控制、财务分析及资金筹划能力。
4、熟悉项目投资测算、融资管理及内部控制体系建设，具备较强的风险识别与防范能力。
5、具备优秀的经营数据分析能力，能通过财务数据洞察业务问题并提出改善建议。
6、出色的团队领导、跨部门沟通协调能力及战略执行力，能承受工作压力，解决复杂财务问题。
7、原则性强，诚信正直，具备高度的责任心、保密意识与职业判断力。</t>
  </si>
  <si>
    <t>财务管理</t>
  </si>
  <si>
    <t>1、协助财务负责人建立健全公司财务管理体系、内部控制制度和流程。
2、负责全面预算管理，包括编制、分解、执行监控、分析及调整。
3、负责财务分析工作，定期提供财务分析报告，为公司经营决策提供数据支持。
4、负责资金计划与调度，监控现金流，提高资金使用效率。
5、参与项目投资分析、成本控制及财务风险评估。
6、指导并监督会计、出纳等岗位的日常工作，确保核算准确、合规。
7、完成领导交办的其他任务。</t>
  </si>
  <si>
    <t>1、全日制本科及以上学历，年龄40岁以内，985/211优先考虑；会计学、财务管理等相关专业。
2、5年以上中大型企业财务工作经验，其中至少2年以上财务管理或主管经验，有文化、旅游或商业运营行业经验者优先。
3、熟悉国家财经法律法规、企业会计准则及税收政策，具备中级会计师职称，有注册会计师证者优先考虑。
4、具备出色的财务分析、预算管理、成本控制和风险防范能力。
5、熟练使用财务软件及办公软件，数据敏感性强。
6、具备良好的领导能力、沟通协调能力及团队管理能力，原则性强。</t>
  </si>
  <si>
    <t>会计专员</t>
  </si>
  <si>
    <t>1、负责公司日常会计核算工作，审核原始凭证，编制记账凭证。
2、负责账簿登记、财务报表编制及基础财务分析。
3、负责税务申报、发票管理及税务相关事项的沟通协调。
4、负责固定资产账务管理，参与资产盘点。
5、协助进行预算编制、执行监控及成本费用控制。
6、完成上级交办的其他财务工作。</t>
  </si>
  <si>
    <t>1、全日制本科及以上学历，年龄40岁以内，985/211优先考虑；会计学、财务管理等相关专业。
2、3年以上中大型企业财务会计工作经验，熟悉全盘账务处理。
3、熟悉国家会计准则、税收法规及相关财务政策。
4、熟练使用财务软件（如用友、金蝶等）及办公软件。
5、具备会计中级及以上职称，原则性强，工作细致严谨，有良好的职业道德。</t>
  </si>
  <si>
    <t>出纳专员</t>
  </si>
  <si>
    <t>1、负责公司现金、银行存款的日常收支、结算与保管。
2、办理银行账户开立、变更、销户等手续，管理银行票据及印鉴。
3、及时准确登记现金及银行存款日记账，做到日清月结。
4、负责报销单据的初步审核与支付。
5、配合会计人员完成相关账务核对工作。
6、完成上级交办的其他财务工作。</t>
  </si>
  <si>
    <t>1、全日制本科及以上学历，年龄40岁以内，985/211优先考虑；会计、财务等相关专业。
2、3年以上财务工作经验，熟悉银行结算业务及现金管理制度。
3、熟练使用办公软件及网银操作。
4、工作认真细致，责任心强，原则性强，具有良好的沟通能力和服务意识。
5、具备会计从业资格证。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</si>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</sst>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Times New Roman"/>
      <charset val="134"/>
    </font>
    <font>
      <sz val="12"/>
      <name val="宋体"/>
      <charset val="134"/>
      <scheme val="minor"/>
    </font>
    <font>
      <sz val="11"/>
      <name val="Times New Roman"/>
      <charset val="134"/>
    </font>
    <font>
      <b/>
      <sz val="24"/>
      <name val="方正小标宋简体"/>
      <charset val="134"/>
    </font>
    <font>
      <b/>
      <sz val="24"/>
      <name val="Times New Roman"/>
      <charset val="134"/>
    </font>
    <font>
      <sz val="16"/>
      <name val="黑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showGridLines="0" tabSelected="1" zoomScale="61" zoomScaleNormal="61" zoomScaleSheetLayoutView="70" workbookViewId="0">
      <pane xSplit="3" ySplit="2" topLeftCell="D4" activePane="bottomRight" state="frozen"/>
      <selection/>
      <selection pane="topRight"/>
      <selection pane="bottomLeft"/>
      <selection pane="bottomRight" activeCell="A2" sqref="$A2:$XFD2"/>
    </sheetView>
  </sheetViews>
  <sheetFormatPr defaultColWidth="9" defaultRowHeight="15" outlineLevelCol="5"/>
  <cols>
    <col min="1" max="1" width="8.475" style="5" customWidth="1"/>
    <col min="2" max="2" width="20" style="5" customWidth="1"/>
    <col min="3" max="3" width="18.6083333333333" style="6" customWidth="1"/>
    <col min="4" max="4" width="14.55" style="5" customWidth="1"/>
    <col min="5" max="6" width="121.816666666667" style="5" customWidth="1"/>
    <col min="7" max="16384" width="9" style="5"/>
  </cols>
  <sheetData>
    <row r="1" ht="49" customHeight="1" spans="1:6">
      <c r="A1" s="7" t="s">
        <v>0</v>
      </c>
      <c r="B1" s="8"/>
      <c r="C1" s="8"/>
      <c r="D1" s="8"/>
      <c r="E1" s="8"/>
      <c r="F1" s="8"/>
    </row>
    <row r="2" s="1" customFormat="1" ht="47" customHeight="1" spans="1:6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</row>
    <row r="3" s="2" customFormat="1" ht="140" customHeight="1" spans="1:6">
      <c r="A3" s="11">
        <v>1</v>
      </c>
      <c r="B3" s="12" t="s">
        <v>7</v>
      </c>
      <c r="C3" s="13" t="s">
        <v>8</v>
      </c>
      <c r="D3" s="13">
        <v>1</v>
      </c>
      <c r="E3" s="14" t="s">
        <v>9</v>
      </c>
      <c r="F3" s="14" t="s">
        <v>10</v>
      </c>
    </row>
    <row r="4" s="2" customFormat="1" ht="161" customHeight="1" spans="1:6">
      <c r="A4" s="11">
        <v>2</v>
      </c>
      <c r="B4" s="15"/>
      <c r="C4" s="13" t="s">
        <v>11</v>
      </c>
      <c r="D4" s="13">
        <v>1</v>
      </c>
      <c r="E4" s="14" t="s">
        <v>12</v>
      </c>
      <c r="F4" s="14" t="s">
        <v>13</v>
      </c>
    </row>
    <row r="5" s="3" customFormat="1" ht="122" customHeight="1" spans="1:6">
      <c r="A5" s="11">
        <v>3</v>
      </c>
      <c r="B5" s="13" t="s">
        <v>14</v>
      </c>
      <c r="C5" s="13" t="s">
        <v>15</v>
      </c>
      <c r="D5" s="13">
        <v>1</v>
      </c>
      <c r="E5" s="16" t="s">
        <v>16</v>
      </c>
      <c r="F5" s="16" t="s">
        <v>17</v>
      </c>
    </row>
    <row r="6" s="3" customFormat="1" ht="122" customHeight="1" spans="1:6">
      <c r="A6" s="11">
        <v>4</v>
      </c>
      <c r="B6" s="13"/>
      <c r="C6" s="13" t="s">
        <v>18</v>
      </c>
      <c r="D6" s="13">
        <v>1</v>
      </c>
      <c r="E6" s="14" t="s">
        <v>19</v>
      </c>
      <c r="F6" s="14" t="s">
        <v>20</v>
      </c>
    </row>
    <row r="7" s="3" customFormat="1" ht="122" customHeight="1" spans="1:6">
      <c r="A7" s="11">
        <v>5</v>
      </c>
      <c r="B7" s="13"/>
      <c r="C7" s="13" t="s">
        <v>21</v>
      </c>
      <c r="D7" s="13">
        <v>1</v>
      </c>
      <c r="E7" s="14" t="s">
        <v>22</v>
      </c>
      <c r="F7" s="14" t="s">
        <v>23</v>
      </c>
    </row>
    <row r="8" s="3" customFormat="1" ht="165" customHeight="1" spans="1:6">
      <c r="A8" s="11">
        <v>6</v>
      </c>
      <c r="B8" s="13"/>
      <c r="C8" s="17" t="s">
        <v>24</v>
      </c>
      <c r="D8" s="13">
        <v>1</v>
      </c>
      <c r="E8" s="14" t="s">
        <v>25</v>
      </c>
      <c r="F8" s="14" t="s">
        <v>26</v>
      </c>
    </row>
    <row r="9" s="3" customFormat="1" ht="202" customHeight="1" spans="1:6">
      <c r="A9" s="11">
        <v>7</v>
      </c>
      <c r="B9" s="17" t="s">
        <v>27</v>
      </c>
      <c r="C9" s="17" t="s">
        <v>28</v>
      </c>
      <c r="D9" s="13">
        <v>1</v>
      </c>
      <c r="E9" s="14" t="s">
        <v>29</v>
      </c>
      <c r="F9" s="14" t="s">
        <v>30</v>
      </c>
    </row>
    <row r="10" s="3" customFormat="1" ht="122" customHeight="1" spans="1:6">
      <c r="A10" s="11">
        <v>8</v>
      </c>
      <c r="B10" s="17"/>
      <c r="C10" s="17" t="s">
        <v>11</v>
      </c>
      <c r="D10" s="13">
        <v>1</v>
      </c>
      <c r="E10" s="14" t="s">
        <v>31</v>
      </c>
      <c r="F10" s="14" t="s">
        <v>32</v>
      </c>
    </row>
    <row r="11" s="3" customFormat="1" ht="168" customHeight="1" spans="1:6">
      <c r="A11" s="11">
        <v>9</v>
      </c>
      <c r="B11" s="17" t="s">
        <v>33</v>
      </c>
      <c r="C11" s="17" t="s">
        <v>34</v>
      </c>
      <c r="D11" s="13">
        <v>1</v>
      </c>
      <c r="E11" s="14" t="s">
        <v>35</v>
      </c>
      <c r="F11" s="14" t="s">
        <v>36</v>
      </c>
    </row>
    <row r="12" s="3" customFormat="1" ht="134" customHeight="1" spans="1:6">
      <c r="A12" s="11">
        <v>10</v>
      </c>
      <c r="B12" s="17"/>
      <c r="C12" s="17" t="s">
        <v>37</v>
      </c>
      <c r="D12" s="13">
        <v>1</v>
      </c>
      <c r="E12" s="14" t="s">
        <v>38</v>
      </c>
      <c r="F12" s="14" t="s">
        <v>39</v>
      </c>
    </row>
    <row r="13" s="3" customFormat="1" ht="134" customHeight="1" spans="1:6">
      <c r="A13" s="11">
        <v>11</v>
      </c>
      <c r="B13" s="17" t="s">
        <v>40</v>
      </c>
      <c r="C13" s="17" t="s">
        <v>41</v>
      </c>
      <c r="D13" s="13">
        <v>1</v>
      </c>
      <c r="E13" s="14" t="s">
        <v>42</v>
      </c>
      <c r="F13" s="14" t="s">
        <v>43</v>
      </c>
    </row>
    <row r="14" s="3" customFormat="1" ht="149" customHeight="1" spans="1:6">
      <c r="A14" s="11">
        <v>12</v>
      </c>
      <c r="B14" s="17"/>
      <c r="C14" s="17" t="s">
        <v>44</v>
      </c>
      <c r="D14" s="13">
        <v>1</v>
      </c>
      <c r="E14" s="14" t="s">
        <v>45</v>
      </c>
      <c r="F14" s="14" t="s">
        <v>46</v>
      </c>
    </row>
    <row r="15" s="3" customFormat="1" ht="122" customHeight="1" spans="1:6">
      <c r="A15" s="11">
        <v>13</v>
      </c>
      <c r="B15" s="17"/>
      <c r="C15" s="17" t="s">
        <v>47</v>
      </c>
      <c r="D15" s="13">
        <v>1</v>
      </c>
      <c r="E15" s="14" t="s">
        <v>48</v>
      </c>
      <c r="F15" s="14" t="s">
        <v>49</v>
      </c>
    </row>
    <row r="16" s="3" customFormat="1" ht="122" customHeight="1" spans="1:6">
      <c r="A16" s="11">
        <v>14</v>
      </c>
      <c r="B16" s="18" t="s">
        <v>50</v>
      </c>
      <c r="C16" s="17" t="s">
        <v>51</v>
      </c>
      <c r="D16" s="13">
        <v>1</v>
      </c>
      <c r="E16" s="14" t="s">
        <v>52</v>
      </c>
      <c r="F16" s="14" t="s">
        <v>53</v>
      </c>
    </row>
    <row r="17" s="3" customFormat="1" ht="122" customHeight="1" spans="1:6">
      <c r="A17" s="11">
        <v>15</v>
      </c>
      <c r="B17" s="12"/>
      <c r="C17" s="17" t="s">
        <v>54</v>
      </c>
      <c r="D17" s="13">
        <v>1</v>
      </c>
      <c r="E17" s="14" t="s">
        <v>55</v>
      </c>
      <c r="F17" s="16" t="s">
        <v>56</v>
      </c>
    </row>
    <row r="18" s="3" customFormat="1" ht="122" customHeight="1" spans="1:6">
      <c r="A18" s="11">
        <v>16</v>
      </c>
      <c r="B18" s="19"/>
      <c r="C18" s="17" t="s">
        <v>57</v>
      </c>
      <c r="D18" s="13">
        <v>1</v>
      </c>
      <c r="E18" s="14" t="s">
        <v>58</v>
      </c>
      <c r="F18" s="14" t="s">
        <v>59</v>
      </c>
    </row>
    <row r="19" s="3" customFormat="1" ht="209" customHeight="1" spans="1:6">
      <c r="A19" s="11">
        <v>17</v>
      </c>
      <c r="B19" s="18" t="s">
        <v>60</v>
      </c>
      <c r="C19" s="17" t="s">
        <v>61</v>
      </c>
      <c r="D19" s="13">
        <v>1</v>
      </c>
      <c r="E19" s="14" t="s">
        <v>62</v>
      </c>
      <c r="F19" s="14" t="s">
        <v>63</v>
      </c>
    </row>
    <row r="20" s="3" customFormat="1" ht="122" customHeight="1" spans="1:6">
      <c r="A20" s="11">
        <v>18</v>
      </c>
      <c r="B20" s="12"/>
      <c r="C20" s="17" t="s">
        <v>64</v>
      </c>
      <c r="D20" s="13">
        <v>1</v>
      </c>
      <c r="E20" s="14" t="s">
        <v>65</v>
      </c>
      <c r="F20" s="14" t="s">
        <v>66</v>
      </c>
    </row>
    <row r="21" s="3" customFormat="1" ht="122" customHeight="1" spans="1:6">
      <c r="A21" s="11">
        <v>19</v>
      </c>
      <c r="B21" s="12"/>
      <c r="C21" s="17" t="s">
        <v>67</v>
      </c>
      <c r="D21" s="13">
        <v>1</v>
      </c>
      <c r="E21" s="14" t="s">
        <v>68</v>
      </c>
      <c r="F21" s="14" t="s">
        <v>69</v>
      </c>
    </row>
    <row r="22" s="3" customFormat="1" ht="122" customHeight="1" spans="1:6">
      <c r="A22" s="11">
        <v>20</v>
      </c>
      <c r="B22" s="19"/>
      <c r="C22" s="17" t="s">
        <v>70</v>
      </c>
      <c r="D22" s="13">
        <v>1</v>
      </c>
      <c r="E22" s="14" t="s">
        <v>71</v>
      </c>
      <c r="F22" s="14" t="s">
        <v>72</v>
      </c>
    </row>
    <row r="23" s="3" customFormat="1" ht="46" customHeight="1" spans="1:6">
      <c r="A23" s="20" t="s">
        <v>73</v>
      </c>
      <c r="B23" s="20"/>
      <c r="C23" s="20"/>
      <c r="D23" s="11">
        <f>SUM(D3:D22)</f>
        <v>20</v>
      </c>
      <c r="E23" s="11"/>
      <c r="F23" s="21"/>
    </row>
    <row r="24" s="4" customFormat="1" ht="33" customHeight="1" spans="1:6">
      <c r="C24" s="22"/>
    </row>
    <row r="25" s="4" customFormat="1" ht="33" customHeight="1" spans="1:6">
      <c r="C25" s="22"/>
    </row>
    <row r="26" s="4" customFormat="1" ht="77" customHeight="1" spans="1:6">
      <c r="C26" s="22"/>
      <c r="E26" s="23"/>
    </row>
    <row r="27" s="4" customFormat="1" ht="33" customHeight="1" spans="1:6">
      <c r="C27" s="22"/>
    </row>
    <row r="28" s="4" customFormat="1" ht="14.25" spans="1:6">
      <c r="C28" s="22"/>
    </row>
    <row r="29" s="4" customFormat="1" ht="14.25" spans="1:6">
      <c r="C29" s="22"/>
    </row>
  </sheetData>
  <autoFilter xmlns:etc="http://www.wps.cn/officeDocument/2017/etCustomData" ref="A2:E23" etc:filterBottomFollowUsedRange="0">
    <extLst/>
  </autoFilter>
  <mergeCells count="9">
    <mergeCell ref="A1:F1"/>
    <mergeCell ref="A23:C23"/>
    <mergeCell ref="B3:B4"/>
    <mergeCell ref="B5:B8"/>
    <mergeCell ref="B9:B10"/>
    <mergeCell ref="B11:B12"/>
    <mergeCell ref="B13:B15"/>
    <mergeCell ref="B16:B18"/>
    <mergeCell ref="B19:B22"/>
  </mergeCells>
  <printOptions horizontalCentered="1"/>
  <pageMargins left="0.503472222222222" right="0.503472222222222" top="0.554861111111111" bottom="0.554861111111111" header="0.298611111111111" footer="0.298611111111111"/>
  <pageSetup paperSize="9" scale="45" fitToHeight="0" orientation="landscape" horizontalDpi="600"/>
  <headerFooter/>
  <rowBreaks count="1" manualBreakCount="1">
    <brk id="1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JQQ</dc:creator>
  <cp:lastModifiedBy>讨喜</cp:lastModifiedBy>
  <dcterms:created xsi:type="dcterms:W3CDTF">2023-05-12T11:15:00Z</dcterms:created>
  <dcterms:modified xsi:type="dcterms:W3CDTF">2026-05-19T06:16:09Z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4560556856CC4679857C10D3E74E596C_13</vt:lpwstr>
  </property>
  <property fmtid="{D5CDD505-2E9C-101B-9397-08002B2CF9AE}" pid="4" name="CalculationRule">
    <vt:i4>0</vt:i4>
  </property>
</Properties>
</file>